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2 25 01\Compras e Portal FDE\"/>
    </mc:Choice>
  </mc:AlternateContent>
  <xr:revisionPtr revIDLastSave="0" documentId="13_ncr:1_{A5AFEB53-49FD-40B7-9DEB-EBF63A64741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147" i="1" s="1"/>
</calcChain>
</file>

<file path=xl/sharedStrings.xml><?xml version="1.0" encoding="utf-8"?>
<sst xmlns="http://schemas.openxmlformats.org/spreadsheetml/2006/main" count="576" uniqueCount="369">
  <si>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</si>
  <si>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</si>
  <si>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</si>
  <si>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</si>
  <si>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</si>
  <si>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</si>
  <si>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</si>
  <si>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</si>
  <si>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</si>
  <si>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- 69/01272/25/01 - SEI - FDE-SEI - 229.00016827/2025-91 - SIASG - 90330</t>
  </si>
  <si>
    <t>DATA BASE: - OUTUBRO/2025</t>
  </si>
  <si>
    <t xml:space="preserve">EE PROF ENZO BRUNO CARRAMASCHI  - BILAC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</si>
  <si>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</si>
  <si>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</si>
  <si>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</si>
  <si>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</si>
  <si>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</si>
  <si>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</si>
  <si>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</si>
  <si>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</si>
  <si>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</si>
  <si>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</si>
  <si>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</si>
  <si>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</si>
  <si>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</si>
  <si>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</si>
  <si>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</si>
  <si>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</si>
  <si>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</si>
  <si>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</si>
  <si>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</si>
  <si>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</si>
  <si>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</si>
  <si>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</si>
  <si>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</si>
  <si>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</si>
  <si>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</si>
  <si>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</si>
  <si>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</si>
  <si>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</si>
  <si>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02.02.102</t>
  </si>
  <si>
    <t xml:space="preserve">ESTACA ESCAVADA MECANICAMENTE DIAM 35CM 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</si>
  <si>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</si>
  <si>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</si>
  <si>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</si>
  <si>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</si>
  <si>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</si>
  <si>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</si>
  <si>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</si>
  <si>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</si>
  <si>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</si>
  <si>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</si>
  <si>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</si>
  <si>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</si>
  <si>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</si>
  <si>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</si>
  <si>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</si>
  <si>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</si>
  <si>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</si>
  <si>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03.03.005</t>
  </si>
  <si>
    <t>LAJE PRE-FABRICADA UNIDIRECIONAL C/VIGOTAS PROTENDIDAS LP12-300KGF/M2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</si>
  <si>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</si>
  <si>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</si>
  <si>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</si>
  <si>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</si>
  <si>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</si>
  <si>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</si>
  <si>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</si>
  <si>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</si>
  <si>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</si>
  <si>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</si>
  <si>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</si>
  <si>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</si>
  <si>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</si>
  <si>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</si>
  <si>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04.03.001</t>
  </si>
  <si>
    <t>DV-01 DIVISORIA DE GRANILITE - LATERAL ABERTA</t>
  </si>
  <si>
    <t>04.03.002</t>
  </si>
  <si>
    <t>DV-02 DIVISORIA DE GRANILITE - LATERAL FECHADA</t>
  </si>
  <si>
    <t>04.03.008</t>
  </si>
  <si>
    <t>DV-04 DIVISÓRIA DE GRANILITE - ANTEPARO</t>
  </si>
  <si>
    <t>05.01.005</t>
  </si>
  <si>
    <t>PM-05 PORTA DE MADEIRA SARRAFEADA P/ PINT. BAT. MADEIRA L=92CM</t>
  </si>
  <si>
    <t>05.01.013</t>
  </si>
  <si>
    <t>PM-23 PORTA DE MADEIRA MACHO/FEMEA P/ PINT. BAT. MADEIRA L=72CM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</si>
  <si>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</si>
  <si>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</si>
  <si>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</si>
  <si>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</si>
  <si>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</si>
  <si>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</si>
  <si>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06.02.032</t>
  </si>
  <si>
    <t>PF-20 PORTA DE FERRO COM BANDEIRA CHAPA PERFURADA  L=180CM</t>
  </si>
  <si>
    <t>06.03.112</t>
  </si>
  <si>
    <t xml:space="preserve">CO-46 GUARDA-CORPO TUBULAR COM GRADIL DE FECHAMENTO H=130CM  AÇO GALVANIZADO COM PINTURA ESMALTE  </t>
  </si>
  <si>
    <t>07.01.025</t>
  </si>
  <si>
    <t>EM TERCAS PARA TELHAS CERAMICAS</t>
  </si>
  <si>
    <t>07.03.107</t>
  </si>
  <si>
    <t xml:space="preserve">TELHA CERAMICA TIPO PLAN  </t>
  </si>
  <si>
    <t>07.04.001</t>
  </si>
  <si>
    <t>CUMEEIRA E ESPIGAO EMBOCADOS PARA TELHA CERAMICA</t>
  </si>
  <si>
    <t>08.03.016</t>
  </si>
  <si>
    <t>TUBO PVC RÍGIDO JUNTA SOLDÁVEL DE 25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</si>
  <si>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</si>
  <si>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</si>
  <si>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</si>
  <si>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</si>
  <si>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</si>
  <si>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</si>
  <si>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</si>
  <si>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</si>
  <si>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</si>
  <si>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</si>
  <si>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</si>
  <si>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</si>
  <si>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</si>
  <si>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</si>
  <si>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</si>
  <si>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</si>
  <si>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</si>
  <si>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</si>
  <si>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</si>
  <si>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</si>
  <si>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</si>
  <si>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</si>
  <si>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</si>
  <si>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</si>
  <si>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</si>
  <si>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</si>
  <si>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08.10.004</t>
  </si>
  <si>
    <t xml:space="preserve">CAIXA SIFONADA DE PVC DN 100X150X50MM C/GRELHA PVC CROMADO			  			  </t>
  </si>
  <si>
    <t>08.10.056</t>
  </si>
  <si>
    <t>TERMINAL DE VENTILACAO EM PVC P/ESGOTO DN 50MM (2)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</si>
  <si>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</si>
  <si>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</si>
  <si>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</si>
  <si>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</si>
  <si>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</si>
  <si>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</si>
  <si>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</si>
  <si>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</si>
  <si>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08.16.001</t>
  </si>
  <si>
    <t>BACIA SIFONADA DE LOUCA BRANCA (VDR 6L) C/ ASSENTO</t>
  </si>
  <si>
    <t>08.16.010</t>
  </si>
  <si>
    <t>LAVATORIO DE LOUCA BRANCA SEM COLUNA C/ TORNEIRA DE FECHAM AUTOMATICO</t>
  </si>
  <si>
    <t>08.16.065</t>
  </si>
  <si>
    <t>PAPELEIRA DE LOUCA BRANCA DE 15X15CM</t>
  </si>
  <si>
    <t>08.17.080</t>
  </si>
  <si>
    <t>TORNEIRA DE LAVAGEM COM CANOPLA DE 1/2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</si>
  <si>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</si>
  <si>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</si>
  <si>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</si>
  <si>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</si>
  <si>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</si>
  <si>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</si>
  <si>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</si>
  <si>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</si>
  <si>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</si>
  <si>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</si>
  <si>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</si>
  <si>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</si>
  <si>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</si>
  <si>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</si>
  <si>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</si>
  <si>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</si>
  <si>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09.05.086</t>
  </si>
  <si>
    <t>QUADRO COMANDO PARA BOMBA DE INCENDIO TRIFASICO DE 2 A 4 HP</t>
  </si>
  <si>
    <t>09.05.087</t>
  </si>
  <si>
    <t>QUADRO COMANDO PARA BOMBA DE INCENDIO TRIFASICO DE 5 HP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</si>
  <si>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</si>
  <si>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</si>
  <si>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</si>
  <si>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</si>
  <si>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</si>
  <si>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</si>
  <si>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</si>
  <si>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</si>
  <si>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</si>
  <si>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</si>
  <si>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</si>
  <si>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</si>
  <si>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</si>
  <si>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</si>
  <si>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</si>
  <si>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</si>
  <si>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</si>
  <si>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</si>
  <si>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</si>
  <si>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</si>
  <si>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</si>
  <si>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</si>
  <si>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</si>
  <si>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</si>
  <si>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</si>
  <si>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</si>
  <si>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</si>
  <si>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</si>
  <si>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</si>
  <si>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</si>
  <si>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</si>
  <si>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</si>
  <si>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</si>
  <si>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</si>
  <si>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</si>
  <si>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</si>
  <si>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</si>
  <si>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</si>
  <si>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</si>
  <si>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</si>
  <si>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</si>
  <si>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</si>
  <si>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</si>
  <si>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</si>
  <si>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</si>
  <si>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</si>
  <si>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</si>
  <si>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</si>
  <si>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</si>
  <si>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</si>
  <si>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</si>
  <si>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</si>
  <si>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13.06.084</t>
  </si>
  <si>
    <t>SO-24 - SOLEIRA DE GRANITO RAMPADA DESNIVEL ATE 2CM 2 PEÇAS (L=14 A 17CM)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</si>
  <si>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</si>
  <si>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</si>
  <si>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</si>
  <si>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</si>
  <si>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</si>
  <si>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</si>
  <si>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</si>
  <si>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</si>
  <si>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</si>
  <si>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</si>
  <si>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</si>
  <si>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</si>
  <si>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</si>
  <si>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</si>
  <si>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</si>
  <si>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</si>
  <si>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</si>
  <si>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</si>
  <si>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</si>
  <si>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</si>
  <si>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</si>
  <si>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</si>
  <si>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</si>
  <si>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</si>
  <si>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</si>
  <si>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</si>
  <si>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</si>
  <si>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</si>
  <si>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</si>
  <si>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</si>
  <si>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</si>
  <si>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</si>
  <si>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</si>
  <si>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</si>
  <si>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</si>
  <si>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</si>
  <si>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</si>
  <si>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</si>
  <si>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</si>
  <si>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</si>
  <si>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</si>
  <si>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</si>
  <si>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</si>
  <si>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</si>
  <si>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</si>
  <si>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</si>
  <si>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</si>
  <si>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</si>
  <si>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</si>
  <si>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</si>
  <si>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</si>
  <si>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</si>
  <si>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</si>
  <si>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</si>
  <si>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</si>
  <si>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</si>
  <si>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</si>
  <si>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</si>
  <si>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16.08.026</t>
  </si>
  <si>
    <t>CI-02 CAIXA DE INSPEÇÃO 80X80CM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</si>
  <si>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</si>
  <si>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</si>
  <si>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</si>
  <si>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</si>
  <si>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</si>
  <si>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</si>
  <si>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</si>
  <si>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</si>
  <si>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</si>
  <si>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</si>
  <si>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</si>
  <si>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</si>
  <si>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</si>
  <si>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</si>
  <si>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</si>
  <si>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</si>
  <si>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</si>
  <si>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01.01.021</t>
  </si>
  <si>
    <t xml:space="preserve">CORTE, RECORTE E REMOÇÃO DE ÁRVORES INCL.RAIZES  15CM&lt;DIAM&lt;30CM   </t>
  </si>
  <si>
    <t>01.01.024</t>
  </si>
  <si>
    <t xml:space="preserve">CORTE, RECORTE E REMOÇÃO DE ÁRVORES INCL.RAIZES  60CM&lt;DIAM&lt;100CM   </t>
  </si>
  <si>
    <t>01.06.001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</si>
  <si>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</si>
  <si>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</si>
  <si>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</si>
  <si>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</si>
  <si>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06.60.001</t>
  </si>
  <si>
    <t>RETIRADA DE ESQUADRIAS METÁLICAS</t>
  </si>
  <si>
    <t>07.60.061</t>
  </si>
  <si>
    <t>RETIRADA DE TELHAS OND DE FIBRO-CIM/PLAST OU ALUM/PLANA PRE FAB - S/REAPROV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</si>
  <si>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</si>
  <si>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</si>
  <si>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</si>
  <si>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</si>
  <si>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</si>
  <si>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</si>
  <si>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</si>
  <si>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</si>
  <si>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</si>
  <si>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</si>
  <si>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08.02.050</t>
  </si>
  <si>
    <t>ENVOLVIMENTO C/ TUBO DE PVC DN 150MM EM TUBULACAO DE GAS DE RUA</t>
  </si>
  <si>
    <t>08.09.019</t>
  </si>
  <si>
    <t>TUBO PVC NORMAL SN JUNTA ELÁSTICA DN 150 INCL CONEXÕES</t>
  </si>
  <si>
    <t>08.80.040</t>
  </si>
  <si>
    <t xml:space="preserve">LAUDO COM TESTE DE ESTANQUEIDADE EM INSTAL.DE  REDES DE DISTRIB.DE GÁSES COMBUST.NBR 15526/07  </t>
  </si>
  <si>
    <t>09.03.020</t>
  </si>
  <si>
    <t>CABO FLEXIVEL DE COBRE 1,0 KV SECAO 16 MM2 (ISOLAÇAO NAO HALOGENADO)</t>
  </si>
  <si>
    <t>09.85.061</t>
  </si>
  <si>
    <t>CONDULETE DE 1 1/4</t>
  </si>
  <si>
    <t>12.04.004</t>
  </si>
  <si>
    <t>12.04.006</t>
  </si>
  <si>
    <t>13.06.087</t>
  </si>
  <si>
    <t>SO-27 SOLEIRA DE GRANITO RAMPADA DESNIVEL ATE 2CM 3 PEÇAS (L=19 A 22CM)</t>
  </si>
  <si>
    <t>13.50.001</t>
  </si>
  <si>
    <t>DEMOLICAO PISO DE CONCRETO SIMPLES CAPEADO</t>
  </si>
  <si>
    <t>13.50.002</t>
  </si>
  <si>
    <t>DEMOLIÇAO PISO GRANILITE, LADRILHO HIDRAULICO, CERAMICO, CACOS, INCLUSIVE BASE</t>
  </si>
  <si>
    <t>13.50.018</t>
  </si>
  <si>
    <t>DEMOLICAO PEITORIS EM GERAL INCLUSIVE ARGAMASSA ASSENTAMENTO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</si>
  <si>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</si>
  <si>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</si>
  <si>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</si>
  <si>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</si>
  <si>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16.02.064</t>
  </si>
  <si>
    <t>PISO DE CONCRETO Fck 25MPa DESEMPENAMENTO MECÂNICO E=8CM</t>
  </si>
  <si>
    <t>16.02.070</t>
  </si>
  <si>
    <t>LASTRO DE CONCRETO - 5CM</t>
  </si>
  <si>
    <t>16.02.071</t>
  </si>
  <si>
    <t>16.03.173</t>
  </si>
  <si>
    <t xml:space="preserve">ÁRVORE INGÁ  H=0,50M A 1,00M (NATIVA PIONEIRA-SP)  </t>
  </si>
  <si>
    <t>16.05.032</t>
  </si>
  <si>
    <t>CA-22 CANALETA DE AGUAS PLUVIAIS EM CONCRETO (30CM)</t>
  </si>
  <si>
    <t>16.05.042</t>
  </si>
  <si>
    <t>TC-05 TAMPA DE CONCRETO P/ CANALETA AP (35CM)</t>
  </si>
  <si>
    <t>16.06.046</t>
  </si>
  <si>
    <t xml:space="preserve">LOCAÇÃO MENSAL DE CONTAINER 6,00M COM JANELAS DE VENTILAÇÃO.			  </t>
  </si>
  <si>
    <t>16.06.059</t>
  </si>
  <si>
    <t>TAPUME H=225CM ENGASTADO NO TERRENO E PINTURA LATEX FACE EXTERNA COM LOGOTIPO</t>
  </si>
  <si>
    <t>16.06.066</t>
  </si>
  <si>
    <t>ANDAIME - TORRE - ALUGUEL MENSAL</t>
  </si>
  <si>
    <t>16.11.025</t>
  </si>
  <si>
    <t>REMOÇÃO DE RESÍDUOS ( PODA / ENTULHO) PARA ÁREA DE TRANSBORDO E TRIAGEM (ATT)</t>
  </si>
  <si>
    <t>16.80.097</t>
  </si>
  <si>
    <t>CAÇAMBA DE 4M3 PARA RETIRADA DE ENTULHO</t>
  </si>
  <si>
    <t>16.80.100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</si>
</sst>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7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467.4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50.65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22.2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22.2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22.2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35.1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1062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32.9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300</v>
      </c>
      <c r="E15" s="10">
        <v>80.66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120</v>
      </c>
      <c r="E16" s="10">
        <v>102.76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115.95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1036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12.05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17.7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59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434.8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45</v>
      </c>
      <c r="C23" s="9" t="s">
        <v>31</v>
      </c>
      <c r="D23" s="10">
        <v>3070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31</v>
      </c>
      <c r="D24" s="10">
        <v>683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129.6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15.5</v>
      </c>
      <c r="E26" s="10">
        <v>228.68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129.6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20</v>
      </c>
      <c r="D28" s="10">
        <v>32.700000000000003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39</v>
      </c>
      <c r="D29" s="10">
        <v>13.6</v>
      </c>
      <c r="E29" s="10">
        <v>109.37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313.17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20</v>
      </c>
      <c r="D31" s="10">
        <v>1.3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31</v>
      </c>
      <c r="D32" s="10">
        <v>52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33.130000000000003</v>
      </c>
      <c r="E33" s="10">
        <v>141.04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39</v>
      </c>
      <c r="D34" s="10">
        <v>2.6</v>
      </c>
      <c r="E34" s="10">
        <v>900.88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39</v>
      </c>
      <c r="D35" s="10">
        <v>1.2</v>
      </c>
      <c r="E35" s="10">
        <v>900.88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39</v>
      </c>
      <c r="D36" s="10">
        <v>1.6</v>
      </c>
      <c r="E36" s="10">
        <v>935.54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4</v>
      </c>
      <c r="E37" s="10">
        <v>1447.58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2</v>
      </c>
      <c r="E38" s="10">
        <v>2520.14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36</v>
      </c>
      <c r="D39" s="10">
        <v>4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4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36</v>
      </c>
      <c r="D41" s="10">
        <v>18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2</v>
      </c>
      <c r="E42" s="10">
        <v>9517.92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39</v>
      </c>
      <c r="D43" s="10">
        <v>3.6</v>
      </c>
      <c r="E43" s="10">
        <v>1393.78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14</v>
      </c>
      <c r="D44" s="10">
        <v>148.32</v>
      </c>
      <c r="E44" s="10">
        <v>124.87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14</v>
      </c>
      <c r="D45" s="10">
        <v>163.15</v>
      </c>
      <c r="E45" s="10">
        <v>168.44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39</v>
      </c>
      <c r="D46" s="10">
        <v>14.4</v>
      </c>
      <c r="E46" s="10">
        <v>45.94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39</v>
      </c>
      <c r="D47" s="10">
        <v>10</v>
      </c>
      <c r="E47" s="10">
        <v>32.44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39</v>
      </c>
      <c r="D48" s="10">
        <v>6</v>
      </c>
      <c r="E48" s="10">
        <v>63.4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39</v>
      </c>
      <c r="D49" s="10">
        <v>17</v>
      </c>
      <c r="E49" s="10">
        <v>96.98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2</v>
      </c>
      <c r="E50" s="10">
        <v>265.74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4</v>
      </c>
      <c r="E51" s="10">
        <v>237.72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4</v>
      </c>
      <c r="E52" s="10">
        <v>690.52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39</v>
      </c>
      <c r="D53" s="10">
        <v>61.5</v>
      </c>
      <c r="E53" s="10">
        <v>279.7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2</v>
      </c>
      <c r="E54" s="10">
        <v>2188.3200000000002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1</v>
      </c>
      <c r="E55" s="10">
        <v>763.95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36</v>
      </c>
      <c r="D56" s="10">
        <v>2</v>
      </c>
      <c r="E56" s="10">
        <v>237.96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36</v>
      </c>
      <c r="D57" s="10">
        <v>2</v>
      </c>
      <c r="E57" s="10">
        <v>274.81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39</v>
      </c>
      <c r="D58" s="10">
        <v>3.5</v>
      </c>
      <c r="E58" s="10">
        <v>64.97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39</v>
      </c>
      <c r="D59" s="10">
        <v>14.5</v>
      </c>
      <c r="E59" s="10">
        <v>70.64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39</v>
      </c>
      <c r="D60" s="10">
        <v>22.5</v>
      </c>
      <c r="E60" s="10">
        <v>93.05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36</v>
      </c>
      <c r="D61" s="10">
        <v>2</v>
      </c>
      <c r="E61" s="10">
        <v>101.1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36</v>
      </c>
      <c r="D62" s="10">
        <v>1</v>
      </c>
      <c r="E62" s="10">
        <v>21.66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39</v>
      </c>
      <c r="D63" s="10">
        <v>26.8</v>
      </c>
      <c r="E63" s="10">
        <v>472.75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39</v>
      </c>
      <c r="D64" s="10">
        <v>13</v>
      </c>
      <c r="E64" s="10">
        <v>186.98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36</v>
      </c>
      <c r="D65" s="10">
        <v>4</v>
      </c>
      <c r="E65" s="10">
        <v>44.38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14</v>
      </c>
      <c r="D66" s="10">
        <v>11.84</v>
      </c>
      <c r="E66" s="10">
        <v>191.04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36</v>
      </c>
      <c r="D67" s="10">
        <v>4</v>
      </c>
      <c r="E67" s="10">
        <v>404.53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36</v>
      </c>
      <c r="D68" s="10">
        <v>2</v>
      </c>
      <c r="E68" s="10">
        <v>1302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36</v>
      </c>
      <c r="D69" s="10">
        <v>4</v>
      </c>
      <c r="E69" s="10">
        <v>150.62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36</v>
      </c>
      <c r="D70" s="10">
        <v>2</v>
      </c>
      <c r="E70" s="10">
        <v>95.2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39</v>
      </c>
      <c r="D71" s="10">
        <v>65</v>
      </c>
      <c r="E71" s="10">
        <v>14.43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39</v>
      </c>
      <c r="D72" s="10">
        <v>60</v>
      </c>
      <c r="E72" s="10">
        <v>102.06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39</v>
      </c>
      <c r="D73" s="10">
        <v>13</v>
      </c>
      <c r="E73" s="10">
        <v>54.21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39</v>
      </c>
      <c r="D74" s="10">
        <v>6.5</v>
      </c>
      <c r="E74" s="10">
        <v>27.17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36</v>
      </c>
      <c r="D75" s="10">
        <v>1</v>
      </c>
      <c r="E75" s="10">
        <v>722.32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36</v>
      </c>
      <c r="D76" s="10">
        <v>6</v>
      </c>
      <c r="E76" s="10">
        <v>108.48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36</v>
      </c>
      <c r="D77" s="10">
        <v>4</v>
      </c>
      <c r="E77" s="10">
        <v>32.82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36</v>
      </c>
      <c r="D78" s="10">
        <v>2</v>
      </c>
      <c r="E78" s="10">
        <v>145.49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36</v>
      </c>
      <c r="D79" s="10">
        <v>2</v>
      </c>
      <c r="E79" s="10">
        <v>1108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36</v>
      </c>
      <c r="D80" s="10">
        <v>2</v>
      </c>
      <c r="E80" s="10">
        <v>1131.08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36</v>
      </c>
      <c r="D81" s="10">
        <v>8</v>
      </c>
      <c r="E81" s="10">
        <v>30.93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36</v>
      </c>
      <c r="D82" s="10">
        <v>2</v>
      </c>
      <c r="E82" s="10">
        <v>300.54000000000002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39</v>
      </c>
      <c r="D83" s="10">
        <v>300</v>
      </c>
      <c r="E83" s="10">
        <v>10.65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36</v>
      </c>
      <c r="D84" s="10">
        <v>2</v>
      </c>
      <c r="E84" s="10">
        <v>252.4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36</v>
      </c>
      <c r="D85" s="10">
        <v>4</v>
      </c>
      <c r="E85" s="10">
        <v>404.99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36</v>
      </c>
      <c r="D86" s="10">
        <v>24</v>
      </c>
      <c r="E86" s="10">
        <v>221.09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36</v>
      </c>
      <c r="D87" s="10">
        <v>8</v>
      </c>
      <c r="E87" s="10">
        <v>176.36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36</v>
      </c>
      <c r="D88" s="10">
        <v>4</v>
      </c>
      <c r="E88" s="10">
        <v>260.33999999999997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36</v>
      </c>
      <c r="D89" s="10">
        <v>8</v>
      </c>
      <c r="E89" s="10">
        <v>407.17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36</v>
      </c>
      <c r="D90" s="10">
        <v>24</v>
      </c>
      <c r="E90" s="10">
        <v>586.91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36</v>
      </c>
      <c r="D91" s="10">
        <v>36</v>
      </c>
      <c r="E91" s="10">
        <v>334.47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14</v>
      </c>
      <c r="D92" s="10">
        <v>38.880000000000003</v>
      </c>
      <c r="E92" s="10">
        <v>78.14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14</v>
      </c>
      <c r="D93" s="10">
        <v>12.96</v>
      </c>
      <c r="E93" s="10">
        <v>43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197</v>
      </c>
      <c r="D94" s="10">
        <v>20320</v>
      </c>
      <c r="E94" s="10">
        <v>0.32</v>
      </c>
      <c r="F94" s="21"/>
      <c r="G94" s="17">
        <f t="shared" si="1"/>
        <v>0</v>
      </c>
    </row>
    <row r="95" spans="1:7" x14ac:dyDescent="0.25">
      <c r="A95" s="7" t="s">
        <v>198</v>
      </c>
      <c r="B95" s="8" t="s">
        <v>199</v>
      </c>
      <c r="C95" s="9" t="s">
        <v>14</v>
      </c>
      <c r="D95" s="10">
        <v>291.89999999999998</v>
      </c>
      <c r="E95" s="10">
        <v>17.28</v>
      </c>
      <c r="F95" s="21"/>
      <c r="G95" s="17">
        <f t="shared" si="1"/>
        <v>0</v>
      </c>
    </row>
    <row r="96" spans="1:7" x14ac:dyDescent="0.25">
      <c r="A96" s="7" t="s">
        <v>200</v>
      </c>
      <c r="B96" s="8" t="s">
        <v>201</v>
      </c>
      <c r="C96" s="9" t="s">
        <v>14</v>
      </c>
      <c r="D96" s="10">
        <v>291.89999999999998</v>
      </c>
      <c r="E96" s="10">
        <v>60.05</v>
      </c>
      <c r="F96" s="21"/>
      <c r="G96" s="17">
        <f t="shared" si="1"/>
        <v>0</v>
      </c>
    </row>
    <row r="97" spans="1:7" x14ac:dyDescent="0.25">
      <c r="A97" s="7" t="s">
        <v>202</v>
      </c>
      <c r="B97" s="8" t="s">
        <v>199</v>
      </c>
      <c r="C97" s="9" t="s">
        <v>14</v>
      </c>
      <c r="D97" s="10">
        <v>427.63</v>
      </c>
      <c r="E97" s="10">
        <v>9.5399999999999991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14</v>
      </c>
      <c r="D98" s="10">
        <v>52.1</v>
      </c>
      <c r="E98" s="10">
        <v>49.34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201</v>
      </c>
      <c r="C99" s="9" t="s">
        <v>14</v>
      </c>
      <c r="D99" s="10">
        <v>375.53</v>
      </c>
      <c r="E99" s="10">
        <v>60.26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14</v>
      </c>
      <c r="D100" s="10">
        <v>52.1</v>
      </c>
      <c r="E100" s="10">
        <v>142.35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14</v>
      </c>
      <c r="D101" s="10">
        <v>199.57</v>
      </c>
      <c r="E101" s="10">
        <v>53.61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14</v>
      </c>
      <c r="D102" s="10">
        <v>133.97999999999999</v>
      </c>
      <c r="E102" s="10">
        <v>56.11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24</v>
      </c>
      <c r="C103" s="9" t="s">
        <v>14</v>
      </c>
      <c r="D103" s="10">
        <v>133.97999999999999</v>
      </c>
      <c r="E103" s="10">
        <v>14.46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267.95999999999998</v>
      </c>
      <c r="E104" s="10">
        <v>43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14</v>
      </c>
      <c r="D105" s="10">
        <v>267.95999999999998</v>
      </c>
      <c r="E105" s="10">
        <v>236.94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39</v>
      </c>
      <c r="D106" s="10">
        <v>150.80000000000001</v>
      </c>
      <c r="E106" s="10">
        <v>29.26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39</v>
      </c>
      <c r="D107" s="10">
        <v>4</v>
      </c>
      <c r="E107" s="10">
        <v>251.33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39</v>
      </c>
      <c r="D108" s="10">
        <v>5.4</v>
      </c>
      <c r="E108" s="10">
        <v>254.88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39</v>
      </c>
      <c r="D109" s="10">
        <v>52.2</v>
      </c>
      <c r="E109" s="10">
        <v>119.43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14</v>
      </c>
      <c r="D110" s="10">
        <v>55.81</v>
      </c>
      <c r="E110" s="10">
        <v>153.32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14</v>
      </c>
      <c r="D111" s="10">
        <v>4.68</v>
      </c>
      <c r="E111" s="10">
        <v>215.25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36</v>
      </c>
      <c r="D112" s="10">
        <v>2</v>
      </c>
      <c r="E112" s="10">
        <v>608.12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14</v>
      </c>
      <c r="D113" s="10">
        <v>291.89999999999998</v>
      </c>
      <c r="E113" s="10">
        <v>44.95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14</v>
      </c>
      <c r="D114" s="10">
        <v>150.80000000000001</v>
      </c>
      <c r="E114" s="10">
        <v>44.76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14</v>
      </c>
      <c r="D115" s="10">
        <v>224.73</v>
      </c>
      <c r="E115" s="10">
        <v>47.05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14</v>
      </c>
      <c r="D116" s="10">
        <v>43.38</v>
      </c>
      <c r="E116" s="10">
        <v>83.65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14</v>
      </c>
      <c r="D117" s="10">
        <v>68.06</v>
      </c>
      <c r="E117" s="10">
        <v>45.37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39</v>
      </c>
      <c r="D118" s="10">
        <v>56.4</v>
      </c>
      <c r="E118" s="10">
        <v>20.66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39</v>
      </c>
      <c r="D119" s="10">
        <v>61.5</v>
      </c>
      <c r="E119" s="10">
        <v>19.05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39</v>
      </c>
      <c r="D120" s="10">
        <v>26.8</v>
      </c>
      <c r="E120" s="10">
        <v>25.57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39</v>
      </c>
      <c r="D121" s="10">
        <v>4</v>
      </c>
      <c r="E121" s="10">
        <v>23.49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14</v>
      </c>
      <c r="D122" s="10">
        <v>124.86</v>
      </c>
      <c r="E122" s="10">
        <v>52.23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14</v>
      </c>
      <c r="D123" s="10">
        <v>124.86</v>
      </c>
      <c r="E123" s="10">
        <v>69.92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14</v>
      </c>
      <c r="D124" s="10">
        <v>71.400000000000006</v>
      </c>
      <c r="E124" s="10">
        <v>9.33</v>
      </c>
      <c r="F124" s="21"/>
      <c r="G124" s="17">
        <f t="shared" si="1"/>
        <v>0</v>
      </c>
    </row>
    <row r="125" spans="1:7" x14ac:dyDescent="0.25">
      <c r="A125" s="7" t="s">
        <v>255</v>
      </c>
      <c r="B125" s="8" t="s">
        <v>256</v>
      </c>
      <c r="C125" s="9" t="s">
        <v>14</v>
      </c>
      <c r="D125" s="10">
        <v>71.400000000000006</v>
      </c>
      <c r="E125" s="10">
        <v>40.97</v>
      </c>
      <c r="F125" s="21"/>
      <c r="G125" s="17">
        <f t="shared" si="1"/>
        <v>0</v>
      </c>
    </row>
    <row r="126" spans="1:7" x14ac:dyDescent="0.25">
      <c r="A126" s="7" t="s">
        <v>257</v>
      </c>
      <c r="B126" s="8" t="s">
        <v>258</v>
      </c>
      <c r="C126" s="9" t="s">
        <v>14</v>
      </c>
      <c r="D126" s="10">
        <v>71.400000000000006</v>
      </c>
      <c r="E126" s="10">
        <v>83.32</v>
      </c>
      <c r="F126" s="21"/>
      <c r="G126" s="17">
        <f t="shared" si="1"/>
        <v>0</v>
      </c>
    </row>
    <row r="127" spans="1:7" x14ac:dyDescent="0.25">
      <c r="A127" s="7" t="s">
        <v>259</v>
      </c>
      <c r="B127" s="8" t="s">
        <v>260</v>
      </c>
      <c r="C127" s="9" t="s">
        <v>36</v>
      </c>
      <c r="D127" s="10">
        <v>2</v>
      </c>
      <c r="E127" s="10">
        <v>538.05999999999995</v>
      </c>
      <c r="F127" s="21"/>
      <c r="G127" s="17">
        <f t="shared" si="1"/>
        <v>0</v>
      </c>
    </row>
    <row r="128" spans="1:7" x14ac:dyDescent="0.25">
      <c r="A128" s="7" t="s">
        <v>261</v>
      </c>
      <c r="B128" s="8" t="s">
        <v>262</v>
      </c>
      <c r="C128" s="9" t="s">
        <v>36</v>
      </c>
      <c r="D128" s="10">
        <v>1</v>
      </c>
      <c r="E128" s="10">
        <v>7097.72</v>
      </c>
      <c r="F128" s="21"/>
      <c r="G128" s="17">
        <f t="shared" si="1"/>
        <v>0</v>
      </c>
    </row>
    <row r="129" spans="1:7" x14ac:dyDescent="0.25">
      <c r="A129" s="7" t="s">
        <v>263</v>
      </c>
      <c r="B129" s="8" t="s">
        <v>264</v>
      </c>
      <c r="C129" s="9" t="s">
        <v>14</v>
      </c>
      <c r="D129" s="10">
        <v>38.880000000000003</v>
      </c>
      <c r="E129" s="10">
        <v>534.88</v>
      </c>
      <c r="F129" s="21"/>
      <c r="G129" s="17">
        <f t="shared" si="1"/>
        <v>0</v>
      </c>
    </row>
    <row r="130" spans="1:7" x14ac:dyDescent="0.25">
      <c r="A130" s="7" t="s">
        <v>265</v>
      </c>
      <c r="B130" s="8" t="s">
        <v>266</v>
      </c>
      <c r="C130" s="9" t="s">
        <v>39</v>
      </c>
      <c r="D130" s="10">
        <v>50</v>
      </c>
      <c r="E130" s="10">
        <v>131.25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14</v>
      </c>
      <c r="D131" s="10">
        <v>48</v>
      </c>
      <c r="E131" s="10">
        <v>5.25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14</v>
      </c>
      <c r="D132" s="10">
        <v>8</v>
      </c>
      <c r="E132" s="10">
        <v>533.98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36</v>
      </c>
      <c r="D133" s="10">
        <v>24</v>
      </c>
      <c r="E133" s="10">
        <v>12.5</v>
      </c>
      <c r="F133" s="21"/>
      <c r="G133" s="17">
        <f t="shared" ref="G133:G146" si="2">TRUNC(F133*D133,2)</f>
        <v>0</v>
      </c>
    </row>
    <row r="134" spans="1:7" x14ac:dyDescent="0.25">
      <c r="A134" s="7" t="s">
        <v>273</v>
      </c>
      <c r="B134" s="8" t="s">
        <v>274</v>
      </c>
      <c r="C134" s="9" t="s">
        <v>36</v>
      </c>
      <c r="D134" s="10">
        <v>12</v>
      </c>
      <c r="E134" s="10">
        <v>6.25</v>
      </c>
      <c r="F134" s="21"/>
      <c r="G134" s="17">
        <f t="shared" si="2"/>
        <v>0</v>
      </c>
    </row>
    <row r="135" spans="1:7" x14ac:dyDescent="0.25">
      <c r="A135" s="7" t="s">
        <v>275</v>
      </c>
      <c r="B135" s="8" t="s">
        <v>276</v>
      </c>
      <c r="C135" s="9" t="s">
        <v>36</v>
      </c>
      <c r="D135" s="10">
        <v>4</v>
      </c>
      <c r="E135" s="10">
        <v>62.5</v>
      </c>
      <c r="F135" s="21"/>
      <c r="G135" s="17">
        <f t="shared" si="2"/>
        <v>0</v>
      </c>
    </row>
    <row r="136" spans="1:7" x14ac:dyDescent="0.25">
      <c r="A136" s="7" t="s">
        <v>277</v>
      </c>
      <c r="B136" s="8" t="s">
        <v>278</v>
      </c>
      <c r="C136" s="9" t="s">
        <v>36</v>
      </c>
      <c r="D136" s="10">
        <v>4</v>
      </c>
      <c r="E136" s="10">
        <v>15.62</v>
      </c>
      <c r="F136" s="21"/>
      <c r="G136" s="17">
        <f t="shared" si="2"/>
        <v>0</v>
      </c>
    </row>
    <row r="137" spans="1:7" x14ac:dyDescent="0.25">
      <c r="A137" s="7" t="s">
        <v>279</v>
      </c>
      <c r="B137" s="8" t="s">
        <v>280</v>
      </c>
      <c r="C137" s="9" t="s">
        <v>36</v>
      </c>
      <c r="D137" s="10">
        <v>4</v>
      </c>
      <c r="E137" s="10">
        <v>16.79</v>
      </c>
      <c r="F137" s="21"/>
      <c r="G137" s="17">
        <f t="shared" si="2"/>
        <v>0</v>
      </c>
    </row>
    <row r="138" spans="1:7" x14ac:dyDescent="0.25">
      <c r="A138" s="7" t="s">
        <v>281</v>
      </c>
      <c r="B138" s="8" t="s">
        <v>282</v>
      </c>
      <c r="C138" s="9" t="s">
        <v>36</v>
      </c>
      <c r="D138" s="10">
        <v>1</v>
      </c>
      <c r="E138" s="10">
        <v>1675.88</v>
      </c>
      <c r="F138" s="21"/>
      <c r="G138" s="17">
        <f t="shared" si="2"/>
        <v>0</v>
      </c>
    </row>
    <row r="139" spans="1:7" x14ac:dyDescent="0.25">
      <c r="A139" s="7" t="s">
        <v>283</v>
      </c>
      <c r="B139" s="8" t="s">
        <v>284</v>
      </c>
      <c r="C139" s="9" t="s">
        <v>14</v>
      </c>
      <c r="D139" s="10">
        <v>275.68</v>
      </c>
      <c r="E139" s="10">
        <v>19.22</v>
      </c>
      <c r="F139" s="21"/>
      <c r="G139" s="17">
        <f t="shared" si="2"/>
        <v>0</v>
      </c>
    </row>
    <row r="140" spans="1:7" x14ac:dyDescent="0.25">
      <c r="A140" s="7" t="s">
        <v>285</v>
      </c>
      <c r="B140" s="8" t="s">
        <v>286</v>
      </c>
      <c r="C140" s="9" t="s">
        <v>36</v>
      </c>
      <c r="D140" s="10">
        <v>6</v>
      </c>
      <c r="E140" s="10">
        <v>120.8</v>
      </c>
      <c r="F140" s="21"/>
      <c r="G140" s="17">
        <f t="shared" si="2"/>
        <v>0</v>
      </c>
    </row>
    <row r="141" spans="1:7" x14ac:dyDescent="0.25">
      <c r="A141" s="7" t="s">
        <v>287</v>
      </c>
      <c r="B141" s="8" t="s">
        <v>288</v>
      </c>
      <c r="C141" s="9" t="s">
        <v>36</v>
      </c>
      <c r="D141" s="10">
        <v>6</v>
      </c>
      <c r="E141" s="10">
        <v>179.32</v>
      </c>
      <c r="F141" s="21"/>
      <c r="G141" s="17">
        <f t="shared" si="2"/>
        <v>0</v>
      </c>
    </row>
    <row r="142" spans="1:7" x14ac:dyDescent="0.25">
      <c r="A142" s="7" t="s">
        <v>289</v>
      </c>
      <c r="B142" s="8" t="s">
        <v>290</v>
      </c>
      <c r="C142" s="9" t="s">
        <v>36</v>
      </c>
      <c r="D142" s="10">
        <v>6</v>
      </c>
      <c r="E142" s="10">
        <v>329.9</v>
      </c>
      <c r="F142" s="21"/>
      <c r="G142" s="17">
        <f t="shared" si="2"/>
        <v>0</v>
      </c>
    </row>
    <row r="143" spans="1:7" x14ac:dyDescent="0.25">
      <c r="A143" s="7" t="s">
        <v>291</v>
      </c>
      <c r="B143" s="8" t="s">
        <v>292</v>
      </c>
      <c r="C143" s="9" t="s">
        <v>36</v>
      </c>
      <c r="D143" s="10">
        <v>4</v>
      </c>
      <c r="E143" s="10">
        <v>480.67</v>
      </c>
      <c r="F143" s="21"/>
      <c r="G143" s="17">
        <f t="shared" si="2"/>
        <v>0</v>
      </c>
    </row>
    <row r="144" spans="1:7" x14ac:dyDescent="0.25">
      <c r="A144" s="7" t="s">
        <v>293</v>
      </c>
      <c r="B144" s="8" t="s">
        <v>294</v>
      </c>
      <c r="C144" s="9" t="s">
        <v>36</v>
      </c>
      <c r="D144" s="10">
        <v>6</v>
      </c>
      <c r="E144" s="10">
        <v>254.78</v>
      </c>
      <c r="F144" s="21"/>
      <c r="G144" s="17">
        <f t="shared" si="2"/>
        <v>0</v>
      </c>
    </row>
    <row r="145" spans="1:7" x14ac:dyDescent="0.25">
      <c r="A145" s="7" t="s">
        <v>295</v>
      </c>
      <c r="B145" s="8" t="s">
        <v>296</v>
      </c>
      <c r="C145" s="9" t="s">
        <v>36</v>
      </c>
      <c r="D145" s="10">
        <v>1</v>
      </c>
      <c r="E145" s="10">
        <v>579.48</v>
      </c>
      <c r="F145" s="21"/>
      <c r="G145" s="17">
        <f t="shared" si="2"/>
        <v>0</v>
      </c>
    </row>
    <row r="146" spans="1:7" x14ac:dyDescent="0.25">
      <c r="A146" s="7" t="s">
        <v>297</v>
      </c>
      <c r="B146" s="8" t="s">
        <v>298</v>
      </c>
      <c r="C146" s="9" t="s">
        <v>299</v>
      </c>
      <c r="D146" s="10">
        <v>8.92</v>
      </c>
      <c r="E146" s="10">
        <v>709.11</v>
      </c>
      <c r="F146" s="21"/>
      <c r="G146" s="17">
        <f t="shared" si="2"/>
        <v>0</v>
      </c>
    </row>
    <row r="147" spans="1:7" x14ac:dyDescent="0.25">
      <c r="A147" s="7"/>
      <c r="B147" s="8"/>
      <c r="C147" s="9"/>
      <c r="D147" s="10"/>
      <c r="E147" s="10"/>
      <c r="F147" s="11" t="s">
        <v>8</v>
      </c>
      <c r="G147" s="12">
        <f>SUM(G5:G146)</f>
        <v>0</v>
      </c>
    </row>
  </sheetData>
  <sheetProtection algorithmName="SHA-512" hashValue="2TWgkVP0KTK3NpoR67k55jwq52pXl/EpXrjmx9NS09lWzaTu7EiLLKMwKWPQq/xIKjxARilmolkS8FDV7FgFuw==" saltValue="1LS1KDjKnFC08Vpqa21MuA==" spinCount="100000" sheet="1" objects="1" scenarios="1"/>
  <conditionalFormatting sqref="F5:F14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tabSelected="1" workbookViewId="0">
      <selection activeCell="C19" sqref="C1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300</v>
      </c>
      <c r="B5" s="14" t="s">
        <v>301</v>
      </c>
      <c r="C5" s="15" t="s">
        <v>36</v>
      </c>
      <c r="D5" s="16">
        <v>3</v>
      </c>
      <c r="E5" s="16">
        <v>1044.78</v>
      </c>
      <c r="F5" s="21"/>
      <c r="G5" s="17">
        <f t="shared" ref="G5:G46" si="0">TRUNC(F5*D5,2)</f>
        <v>0</v>
      </c>
    </row>
    <row r="6" spans="1:7" x14ac:dyDescent="0.25">
      <c r="A6" s="7" t="s">
        <v>302</v>
      </c>
      <c r="B6" s="8" t="s">
        <v>303</v>
      </c>
      <c r="C6" s="9" t="s">
        <v>36</v>
      </c>
      <c r="D6" s="10">
        <v>2</v>
      </c>
      <c r="E6" s="10">
        <v>10514.95</v>
      </c>
      <c r="F6" s="21"/>
      <c r="G6" s="17">
        <f t="shared" si="0"/>
        <v>0</v>
      </c>
    </row>
    <row r="7" spans="1:7" x14ac:dyDescent="0.25">
      <c r="A7" s="7" t="s">
        <v>304</v>
      </c>
      <c r="B7" s="8" t="s">
        <v>22</v>
      </c>
      <c r="C7" s="9" t="s">
        <v>14</v>
      </c>
      <c r="D7" s="10">
        <v>200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305</v>
      </c>
      <c r="B8" s="8" t="s">
        <v>306</v>
      </c>
      <c r="C8" s="9" t="s">
        <v>20</v>
      </c>
      <c r="D8" s="10">
        <v>3.03</v>
      </c>
      <c r="E8" s="10">
        <v>549.39</v>
      </c>
      <c r="F8" s="21"/>
      <c r="G8" s="17">
        <f t="shared" si="0"/>
        <v>0</v>
      </c>
    </row>
    <row r="9" spans="1:7" x14ac:dyDescent="0.25">
      <c r="A9" s="7" t="s">
        <v>307</v>
      </c>
      <c r="B9" s="8" t="s">
        <v>308</v>
      </c>
      <c r="C9" s="9" t="s">
        <v>20</v>
      </c>
      <c r="D9" s="10">
        <v>24.56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309</v>
      </c>
      <c r="B10" s="8" t="s">
        <v>310</v>
      </c>
      <c r="C10" s="9" t="s">
        <v>14</v>
      </c>
      <c r="D10" s="10">
        <v>8.2799999999999994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311</v>
      </c>
      <c r="B11" s="8" t="s">
        <v>312</v>
      </c>
      <c r="C11" s="9" t="s">
        <v>14</v>
      </c>
      <c r="D11" s="10">
        <v>48</v>
      </c>
      <c r="E11" s="10">
        <v>7.88</v>
      </c>
      <c r="F11" s="21"/>
      <c r="G11" s="17">
        <f t="shared" si="0"/>
        <v>0</v>
      </c>
    </row>
    <row r="12" spans="1:7" x14ac:dyDescent="0.25">
      <c r="A12" s="7" t="s">
        <v>313</v>
      </c>
      <c r="B12" s="8" t="s">
        <v>314</v>
      </c>
      <c r="C12" s="9" t="s">
        <v>36</v>
      </c>
      <c r="D12" s="10">
        <v>1</v>
      </c>
      <c r="E12" s="10">
        <v>16420.96</v>
      </c>
      <c r="F12" s="21"/>
      <c r="G12" s="17">
        <f t="shared" si="0"/>
        <v>0</v>
      </c>
    </row>
    <row r="13" spans="1:7" x14ac:dyDescent="0.25">
      <c r="A13" s="7" t="s">
        <v>315</v>
      </c>
      <c r="B13" s="8" t="s">
        <v>316</v>
      </c>
      <c r="C13" s="9" t="s">
        <v>39</v>
      </c>
      <c r="D13" s="10">
        <v>30</v>
      </c>
      <c r="E13" s="10">
        <v>34.950000000000003</v>
      </c>
      <c r="F13" s="21"/>
      <c r="G13" s="17">
        <f t="shared" si="0"/>
        <v>0</v>
      </c>
    </row>
    <row r="14" spans="1:7" x14ac:dyDescent="0.25">
      <c r="A14" s="7" t="s">
        <v>317</v>
      </c>
      <c r="B14" s="8" t="s">
        <v>318</v>
      </c>
      <c r="C14" s="9" t="s">
        <v>39</v>
      </c>
      <c r="D14" s="10">
        <v>30</v>
      </c>
      <c r="E14" s="10">
        <v>16.78</v>
      </c>
      <c r="F14" s="21"/>
      <c r="G14" s="17">
        <f t="shared" si="0"/>
        <v>0</v>
      </c>
    </row>
    <row r="15" spans="1:7" x14ac:dyDescent="0.25">
      <c r="A15" s="7" t="s">
        <v>319</v>
      </c>
      <c r="B15" s="8" t="s">
        <v>320</v>
      </c>
      <c r="C15" s="9" t="s">
        <v>36</v>
      </c>
      <c r="D15" s="10">
        <v>1</v>
      </c>
      <c r="E15" s="10">
        <v>981.3</v>
      </c>
      <c r="F15" s="21"/>
      <c r="G15" s="17">
        <f t="shared" si="0"/>
        <v>0</v>
      </c>
    </row>
    <row r="16" spans="1:7" x14ac:dyDescent="0.25">
      <c r="A16" s="7" t="s">
        <v>321</v>
      </c>
      <c r="B16" s="8" t="s">
        <v>322</v>
      </c>
      <c r="C16" s="9" t="s">
        <v>39</v>
      </c>
      <c r="D16" s="10">
        <v>30</v>
      </c>
      <c r="E16" s="10">
        <v>249.69</v>
      </c>
      <c r="F16" s="21"/>
      <c r="G16" s="17">
        <f t="shared" si="0"/>
        <v>0</v>
      </c>
    </row>
    <row r="17" spans="1:7" x14ac:dyDescent="0.25">
      <c r="A17" s="7" t="s">
        <v>323</v>
      </c>
      <c r="B17" s="8" t="s">
        <v>324</v>
      </c>
      <c r="C17" s="9" t="s">
        <v>39</v>
      </c>
      <c r="D17" s="10">
        <v>30</v>
      </c>
      <c r="E17" s="10">
        <v>50.63</v>
      </c>
      <c r="F17" s="21"/>
      <c r="G17" s="17">
        <f t="shared" si="0"/>
        <v>0</v>
      </c>
    </row>
    <row r="18" spans="1:7" x14ac:dyDescent="0.25">
      <c r="A18" s="7" t="s">
        <v>325</v>
      </c>
      <c r="B18" s="8" t="s">
        <v>326</v>
      </c>
      <c r="C18" s="9" t="s">
        <v>39</v>
      </c>
      <c r="D18" s="10">
        <v>20</v>
      </c>
      <c r="E18" s="10">
        <v>173.26</v>
      </c>
      <c r="F18" s="21"/>
      <c r="G18" s="17">
        <f t="shared" si="0"/>
        <v>0</v>
      </c>
    </row>
    <row r="19" spans="1:7" x14ac:dyDescent="0.25">
      <c r="A19" s="7" t="s">
        <v>327</v>
      </c>
      <c r="B19" s="8" t="s">
        <v>328</v>
      </c>
      <c r="C19" s="9" t="s">
        <v>36</v>
      </c>
      <c r="D19" s="10">
        <v>1</v>
      </c>
      <c r="E19" s="10">
        <v>2329.33</v>
      </c>
      <c r="F19" s="21"/>
      <c r="G19" s="17">
        <f t="shared" si="0"/>
        <v>0</v>
      </c>
    </row>
    <row r="20" spans="1:7" x14ac:dyDescent="0.25">
      <c r="A20" s="7" t="s">
        <v>329</v>
      </c>
      <c r="B20" s="8" t="s">
        <v>330</v>
      </c>
      <c r="C20" s="9" t="s">
        <v>39</v>
      </c>
      <c r="D20" s="10">
        <v>210</v>
      </c>
      <c r="E20" s="10">
        <v>38.340000000000003</v>
      </c>
      <c r="F20" s="21"/>
      <c r="G20" s="17">
        <f t="shared" si="0"/>
        <v>0</v>
      </c>
    </row>
    <row r="21" spans="1:7" x14ac:dyDescent="0.25">
      <c r="A21" s="7" t="s">
        <v>151</v>
      </c>
      <c r="B21" s="8" t="s">
        <v>152</v>
      </c>
      <c r="C21" s="9" t="s">
        <v>39</v>
      </c>
      <c r="D21" s="10">
        <v>70</v>
      </c>
      <c r="E21" s="10">
        <v>102.06</v>
      </c>
      <c r="F21" s="21"/>
      <c r="G21" s="17">
        <f t="shared" si="0"/>
        <v>0</v>
      </c>
    </row>
    <row r="22" spans="1:7" x14ac:dyDescent="0.25">
      <c r="A22" s="7" t="s">
        <v>331</v>
      </c>
      <c r="B22" s="8" t="s">
        <v>332</v>
      </c>
      <c r="C22" s="9" t="s">
        <v>36</v>
      </c>
      <c r="D22" s="10">
        <v>15</v>
      </c>
      <c r="E22" s="10">
        <v>88.61</v>
      </c>
      <c r="F22" s="21"/>
      <c r="G22" s="17">
        <f t="shared" si="0"/>
        <v>0</v>
      </c>
    </row>
    <row r="23" spans="1:7" x14ac:dyDescent="0.25">
      <c r="A23" s="7" t="s">
        <v>333</v>
      </c>
      <c r="B23" s="8" t="s">
        <v>199</v>
      </c>
      <c r="C23" s="9" t="s">
        <v>14</v>
      </c>
      <c r="D23" s="10">
        <v>13.2</v>
      </c>
      <c r="E23" s="10">
        <v>9.5399999999999991</v>
      </c>
      <c r="F23" s="21"/>
      <c r="G23" s="17">
        <f t="shared" si="0"/>
        <v>0</v>
      </c>
    </row>
    <row r="24" spans="1:7" x14ac:dyDescent="0.25">
      <c r="A24" s="7" t="s">
        <v>334</v>
      </c>
      <c r="B24" s="8" t="s">
        <v>201</v>
      </c>
      <c r="C24" s="9" t="s">
        <v>14</v>
      </c>
      <c r="D24" s="10">
        <v>13.2</v>
      </c>
      <c r="E24" s="10">
        <v>60.05</v>
      </c>
      <c r="F24" s="21"/>
      <c r="G24" s="17">
        <f t="shared" si="0"/>
        <v>0</v>
      </c>
    </row>
    <row r="25" spans="1:7" x14ac:dyDescent="0.25">
      <c r="A25" s="7" t="s">
        <v>210</v>
      </c>
      <c r="B25" s="8" t="s">
        <v>211</v>
      </c>
      <c r="C25" s="9" t="s">
        <v>14</v>
      </c>
      <c r="D25" s="10">
        <v>24</v>
      </c>
      <c r="E25" s="10">
        <v>56.11</v>
      </c>
      <c r="F25" s="21"/>
      <c r="G25" s="17">
        <f t="shared" si="0"/>
        <v>0</v>
      </c>
    </row>
    <row r="26" spans="1:7" x14ac:dyDescent="0.25">
      <c r="A26" s="7" t="s">
        <v>215</v>
      </c>
      <c r="B26" s="8" t="s">
        <v>216</v>
      </c>
      <c r="C26" s="9" t="s">
        <v>14</v>
      </c>
      <c r="D26" s="10">
        <v>24</v>
      </c>
      <c r="E26" s="10">
        <v>236.94</v>
      </c>
      <c r="F26" s="21"/>
      <c r="G26" s="17">
        <f t="shared" si="0"/>
        <v>0</v>
      </c>
    </row>
    <row r="27" spans="1:7" x14ac:dyDescent="0.25">
      <c r="A27" s="7" t="s">
        <v>217</v>
      </c>
      <c r="B27" s="8" t="s">
        <v>218</v>
      </c>
      <c r="C27" s="9" t="s">
        <v>39</v>
      </c>
      <c r="D27" s="10">
        <v>28</v>
      </c>
      <c r="E27" s="10">
        <v>29.26</v>
      </c>
      <c r="F27" s="21"/>
      <c r="G27" s="17">
        <f t="shared" si="0"/>
        <v>0</v>
      </c>
    </row>
    <row r="28" spans="1:7" x14ac:dyDescent="0.25">
      <c r="A28" s="7" t="s">
        <v>335</v>
      </c>
      <c r="B28" s="8" t="s">
        <v>336</v>
      </c>
      <c r="C28" s="9" t="s">
        <v>39</v>
      </c>
      <c r="D28" s="10">
        <v>6.8</v>
      </c>
      <c r="E28" s="10">
        <v>372.84</v>
      </c>
      <c r="F28" s="21"/>
      <c r="G28" s="17">
        <f t="shared" si="0"/>
        <v>0</v>
      </c>
    </row>
    <row r="29" spans="1:7" x14ac:dyDescent="0.25">
      <c r="A29" s="7" t="s">
        <v>337</v>
      </c>
      <c r="B29" s="8" t="s">
        <v>338</v>
      </c>
      <c r="C29" s="9" t="s">
        <v>20</v>
      </c>
      <c r="D29" s="10">
        <v>2.4</v>
      </c>
      <c r="E29" s="10">
        <v>357.1</v>
      </c>
      <c r="F29" s="21"/>
      <c r="G29" s="17">
        <f t="shared" si="0"/>
        <v>0</v>
      </c>
    </row>
    <row r="30" spans="1:7" x14ac:dyDescent="0.25">
      <c r="A30" s="7" t="s">
        <v>339</v>
      </c>
      <c r="B30" s="8" t="s">
        <v>340</v>
      </c>
      <c r="C30" s="9" t="s">
        <v>14</v>
      </c>
      <c r="D30" s="10">
        <v>24</v>
      </c>
      <c r="E30" s="10">
        <v>43.12</v>
      </c>
      <c r="F30" s="21"/>
      <c r="G30" s="17">
        <f t="shared" si="0"/>
        <v>0</v>
      </c>
    </row>
    <row r="31" spans="1:7" x14ac:dyDescent="0.25">
      <c r="A31" s="7" t="s">
        <v>341</v>
      </c>
      <c r="B31" s="8" t="s">
        <v>342</v>
      </c>
      <c r="C31" s="9" t="s">
        <v>39</v>
      </c>
      <c r="D31" s="10">
        <v>28</v>
      </c>
      <c r="E31" s="10">
        <v>3.29</v>
      </c>
      <c r="F31" s="21"/>
      <c r="G31" s="17">
        <f t="shared" si="0"/>
        <v>0</v>
      </c>
    </row>
    <row r="32" spans="1:7" x14ac:dyDescent="0.25">
      <c r="A32" s="7" t="s">
        <v>343</v>
      </c>
      <c r="B32" s="8" t="s">
        <v>344</v>
      </c>
      <c r="C32" s="9" t="s">
        <v>14</v>
      </c>
      <c r="D32" s="10">
        <v>80</v>
      </c>
      <c r="E32" s="10">
        <v>27.33</v>
      </c>
      <c r="F32" s="21"/>
      <c r="G32" s="17">
        <f t="shared" si="0"/>
        <v>0</v>
      </c>
    </row>
    <row r="33" spans="1:7" x14ac:dyDescent="0.25">
      <c r="A33" s="7" t="s">
        <v>345</v>
      </c>
      <c r="B33" s="8" t="s">
        <v>346</v>
      </c>
      <c r="C33" s="9" t="s">
        <v>39</v>
      </c>
      <c r="D33" s="10">
        <v>6</v>
      </c>
      <c r="E33" s="10">
        <v>1046.1500000000001</v>
      </c>
      <c r="F33" s="21"/>
      <c r="G33" s="17">
        <f t="shared" si="0"/>
        <v>0</v>
      </c>
    </row>
    <row r="34" spans="1:7" x14ac:dyDescent="0.25">
      <c r="A34" s="7" t="s">
        <v>347</v>
      </c>
      <c r="B34" s="8" t="s">
        <v>348</v>
      </c>
      <c r="C34" s="9" t="s">
        <v>14</v>
      </c>
      <c r="D34" s="10">
        <v>200</v>
      </c>
      <c r="E34" s="10">
        <v>118.27</v>
      </c>
      <c r="F34" s="21"/>
      <c r="G34" s="17">
        <f t="shared" si="0"/>
        <v>0</v>
      </c>
    </row>
    <row r="35" spans="1:7" x14ac:dyDescent="0.25">
      <c r="A35" s="7" t="s">
        <v>349</v>
      </c>
      <c r="B35" s="8" t="s">
        <v>350</v>
      </c>
      <c r="C35" s="9" t="s">
        <v>14</v>
      </c>
      <c r="D35" s="10">
        <v>200</v>
      </c>
      <c r="E35" s="10">
        <v>53.81</v>
      </c>
      <c r="F35" s="21"/>
      <c r="G35" s="17">
        <f t="shared" si="0"/>
        <v>0</v>
      </c>
    </row>
    <row r="36" spans="1:7" x14ac:dyDescent="0.25">
      <c r="A36" s="7" t="s">
        <v>351</v>
      </c>
      <c r="B36" s="8" t="s">
        <v>24</v>
      </c>
      <c r="C36" s="9" t="s">
        <v>14</v>
      </c>
      <c r="D36" s="10">
        <v>200</v>
      </c>
      <c r="E36" s="10">
        <v>14.46</v>
      </c>
      <c r="F36" s="21"/>
      <c r="G36" s="17">
        <f t="shared" si="0"/>
        <v>0</v>
      </c>
    </row>
    <row r="37" spans="1:7" x14ac:dyDescent="0.25">
      <c r="A37" s="7" t="s">
        <v>352</v>
      </c>
      <c r="B37" s="8" t="s">
        <v>353</v>
      </c>
      <c r="C37" s="9" t="s">
        <v>36</v>
      </c>
      <c r="D37" s="10">
        <v>5</v>
      </c>
      <c r="E37" s="10">
        <v>52.67</v>
      </c>
      <c r="F37" s="21"/>
      <c r="G37" s="17">
        <f t="shared" si="0"/>
        <v>0</v>
      </c>
    </row>
    <row r="38" spans="1:7" x14ac:dyDescent="0.25">
      <c r="A38" s="7" t="s">
        <v>354</v>
      </c>
      <c r="B38" s="8" t="s">
        <v>355</v>
      </c>
      <c r="C38" s="9" t="s">
        <v>39</v>
      </c>
      <c r="D38" s="10">
        <v>35</v>
      </c>
      <c r="E38" s="10">
        <v>228.45</v>
      </c>
      <c r="F38" s="21"/>
      <c r="G38" s="17">
        <f t="shared" si="0"/>
        <v>0</v>
      </c>
    </row>
    <row r="39" spans="1:7" x14ac:dyDescent="0.25">
      <c r="A39" s="7" t="s">
        <v>356</v>
      </c>
      <c r="B39" s="8" t="s">
        <v>357</v>
      </c>
      <c r="C39" s="9" t="s">
        <v>39</v>
      </c>
      <c r="D39" s="10">
        <v>35</v>
      </c>
      <c r="E39" s="10">
        <v>197.68</v>
      </c>
      <c r="F39" s="21"/>
      <c r="G39" s="17">
        <f t="shared" si="0"/>
        <v>0</v>
      </c>
    </row>
    <row r="40" spans="1:7" x14ac:dyDescent="0.25">
      <c r="A40" s="7" t="s">
        <v>259</v>
      </c>
      <c r="B40" s="8" t="s">
        <v>260</v>
      </c>
      <c r="C40" s="9" t="s">
        <v>36</v>
      </c>
      <c r="D40" s="10">
        <v>4</v>
      </c>
      <c r="E40" s="10">
        <v>538.05999999999995</v>
      </c>
      <c r="F40" s="21"/>
      <c r="G40" s="17">
        <f t="shared" si="0"/>
        <v>0</v>
      </c>
    </row>
    <row r="41" spans="1:7" x14ac:dyDescent="0.25">
      <c r="A41" s="7" t="s">
        <v>358</v>
      </c>
      <c r="B41" s="8" t="s">
        <v>359</v>
      </c>
      <c r="C41" s="9" t="s">
        <v>14</v>
      </c>
      <c r="D41" s="10">
        <v>120</v>
      </c>
      <c r="E41" s="10">
        <v>86.26</v>
      </c>
      <c r="F41" s="21"/>
      <c r="G41" s="17">
        <f t="shared" si="0"/>
        <v>0</v>
      </c>
    </row>
    <row r="42" spans="1:7" x14ac:dyDescent="0.25">
      <c r="A42" s="7" t="s">
        <v>360</v>
      </c>
      <c r="B42" s="8" t="s">
        <v>361</v>
      </c>
      <c r="C42" s="9" t="s">
        <v>39</v>
      </c>
      <c r="D42" s="10">
        <v>30</v>
      </c>
      <c r="E42" s="10">
        <v>122.92</v>
      </c>
      <c r="F42" s="21"/>
      <c r="G42" s="17">
        <f t="shared" si="0"/>
        <v>0</v>
      </c>
    </row>
    <row r="43" spans="1:7" x14ac:dyDescent="0.25">
      <c r="A43" s="7" t="s">
        <v>362</v>
      </c>
      <c r="B43" s="8" t="s">
        <v>363</v>
      </c>
      <c r="C43" s="9" t="s">
        <v>39</v>
      </c>
      <c r="D43" s="10">
        <v>64</v>
      </c>
      <c r="E43" s="10">
        <v>35.36</v>
      </c>
      <c r="F43" s="21"/>
      <c r="G43" s="17">
        <f t="shared" si="0"/>
        <v>0</v>
      </c>
    </row>
    <row r="44" spans="1:7" x14ac:dyDescent="0.25">
      <c r="A44" s="7" t="s">
        <v>364</v>
      </c>
      <c r="B44" s="8" t="s">
        <v>365</v>
      </c>
      <c r="C44" s="9" t="s">
        <v>20</v>
      </c>
      <c r="D44" s="10">
        <v>9.5399999999999991</v>
      </c>
      <c r="E44" s="10">
        <v>280.45999999999998</v>
      </c>
      <c r="F44" s="21"/>
      <c r="G44" s="17">
        <f t="shared" si="0"/>
        <v>0</v>
      </c>
    </row>
    <row r="45" spans="1:7" x14ac:dyDescent="0.25">
      <c r="A45" s="7" t="s">
        <v>366</v>
      </c>
      <c r="B45" s="8" t="s">
        <v>367</v>
      </c>
      <c r="C45" s="9" t="s">
        <v>36</v>
      </c>
      <c r="D45" s="10">
        <v>9</v>
      </c>
      <c r="E45" s="10">
        <v>911.13</v>
      </c>
      <c r="F45" s="21"/>
      <c r="G45" s="17">
        <f t="shared" si="0"/>
        <v>0</v>
      </c>
    </row>
    <row r="46" spans="1:7" x14ac:dyDescent="0.25">
      <c r="A46" s="7" t="s">
        <v>368</v>
      </c>
      <c r="B46" s="8" t="s">
        <v>365</v>
      </c>
      <c r="C46" s="9" t="s">
        <v>20</v>
      </c>
      <c r="D46" s="10">
        <v>38</v>
      </c>
      <c r="E46" s="10">
        <v>280.45999999999998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lhRhXo6mDIIsTxdA00v/YMXtsOzPM6aufC0NwEk+nVmlP5xb7+Ij1LP5LMeWG7RfV16lFP/dcnW05AOCchhuxA==" saltValue="wNkCeY2tREk2BYJPwYlkZQ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9B1AB2A2-4FEE-4C0D-956A-720B56149E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2026-01-12T13:51:45Z</dcterms:modified>
</cp:coreProperties>
</file>